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.jamshidi\Desktop\"/>
    </mc:Choice>
  </mc:AlternateContent>
  <xr:revisionPtr revIDLastSave="0" documentId="13_ncr:1_{766A76B9-432D-4B34-AE9D-17979A6F567E}" xr6:coauthVersionLast="47" xr6:coauthVersionMax="47" xr10:uidLastSave="{00000000-0000-0000-0000-000000000000}"/>
  <bookViews>
    <workbookView xWindow="-120" yWindow="-120" windowWidth="29040" windowHeight="15840" xr2:uid="{ED9BE4B4-8D4A-4987-A84E-F7B91296F9FF}"/>
  </bookViews>
  <sheets>
    <sheet name="E-5007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E15" i="1"/>
  <c r="E18" i="1" s="1"/>
  <c r="I6" i="1"/>
  <c r="I5" i="1"/>
  <c r="I4" i="1" s="1"/>
  <c r="E8" i="1" s="1"/>
  <c r="E25" i="1" l="1"/>
  <c r="E26" i="1" s="1"/>
  <c r="E34" i="1"/>
  <c r="E35" i="1" s="1"/>
  <c r="E37" i="1" l="1"/>
  <c r="D38" i="1" s="1"/>
  <c r="E32" i="1"/>
  <c r="E30" i="1"/>
</calcChain>
</file>

<file path=xl/sharedStrings.xml><?xml version="1.0" encoding="utf-8"?>
<sst xmlns="http://schemas.openxmlformats.org/spreadsheetml/2006/main" count="52" uniqueCount="45">
  <si>
    <t>E-5007</t>
  </si>
  <si>
    <t>Unit</t>
  </si>
  <si>
    <t>PSV Sizing
Hydraulic expantion</t>
  </si>
  <si>
    <t>inlet - outlet</t>
  </si>
  <si>
    <t>0.75-D-1</t>
  </si>
  <si>
    <t>in</t>
  </si>
  <si>
    <t>Q Calculation</t>
  </si>
  <si>
    <t>No. of PSVs</t>
  </si>
  <si>
    <t>av ( 1/k )</t>
  </si>
  <si>
    <t>Scenario</t>
  </si>
  <si>
    <t>Non-Fire</t>
  </si>
  <si>
    <t>duty (watts)</t>
  </si>
  <si>
    <t>Patm</t>
  </si>
  <si>
    <t>bara</t>
  </si>
  <si>
    <t xml:space="preserve">specific gravity </t>
  </si>
  <si>
    <t>Q</t>
  </si>
  <si>
    <t>lit/min</t>
  </si>
  <si>
    <t>c ( J/kg.K)</t>
  </si>
  <si>
    <t>Pset</t>
  </si>
  <si>
    <t>barg</t>
  </si>
  <si>
    <t>Rel. Temp.</t>
  </si>
  <si>
    <t>°C</t>
  </si>
  <si>
    <t xml:space="preserve">
Only yellow cells should enter manually
to know how to use the excel sheet, we highly recommend you watching our videos at our website:
http://eiepd.com/videos/</t>
  </si>
  <si>
    <t>Pb</t>
  </si>
  <si>
    <t>SG</t>
  </si>
  <si>
    <t>μ</t>
  </si>
  <si>
    <t>cP</t>
  </si>
  <si>
    <t>overpressure</t>
  </si>
  <si>
    <t>Pb/Pset</t>
  </si>
  <si>
    <t>PSV Type</t>
  </si>
  <si>
    <t>Conventional</t>
  </si>
  <si>
    <t>Rel. Press.</t>
  </si>
  <si>
    <t>kv</t>
  </si>
  <si>
    <t>kw</t>
  </si>
  <si>
    <t>kc</t>
  </si>
  <si>
    <t>kd</t>
  </si>
  <si>
    <t>Required A</t>
  </si>
  <si>
    <t>mm2</t>
  </si>
  <si>
    <t>in2</t>
  </si>
  <si>
    <t>Selected Area</t>
  </si>
  <si>
    <t>PSV Designation</t>
  </si>
  <si>
    <t>Actual Flow</t>
  </si>
  <si>
    <t>check oversize</t>
  </si>
  <si>
    <t>Re</t>
  </si>
  <si>
    <t>New Required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</si>
</sst>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6"/>
      <color theme="0"/>
      <name val="Calibri"/>
      <family val="2"/>
      <scheme val="minor"/>
    </font>
    <font>
      <sz val="11"/>
      <color theme="0"/>
      <name val="Calibri"/>
      <family val="2"/>
    </font>
    <font>
      <sz val="20"/>
      <color rgb="FF33339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medium">
        <color indexed="64"/>
      </top>
      <bottom style="thin">
        <color theme="2" tint="-0.499984740745262"/>
      </bottom>
      <diagonal/>
    </border>
    <border>
      <left style="thin">
        <color theme="2" tint="-0.499984740745262"/>
      </left>
      <right style="medium">
        <color indexed="64"/>
      </right>
      <top style="medium">
        <color indexed="64"/>
      </top>
      <bottom style="thin">
        <color theme="2" tint="-0.499984740745262"/>
      </bottom>
      <diagonal/>
    </border>
    <border>
      <left/>
      <right style="medium">
        <color indexed="64"/>
      </right>
      <top style="medium">
        <color indexed="64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medium">
        <color indexed="64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 style="thin">
        <color theme="2" tint="-0.499984740745262"/>
      </right>
      <top style="thin">
        <color theme="2" tint="-0.499984740745262"/>
      </top>
      <bottom style="medium">
        <color indexed="64"/>
      </bottom>
      <diagonal/>
    </border>
    <border>
      <left style="thin">
        <color theme="2" tint="-0.499984740745262"/>
      </left>
      <right style="medium">
        <color indexed="64"/>
      </right>
      <top style="thin">
        <color theme="2" tint="-0.49998474074526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theme="2" tint="-0.499984740745262"/>
      </top>
      <bottom style="medium">
        <color indexed="64"/>
      </bottom>
      <diagonal/>
    </border>
    <border>
      <left/>
      <right/>
      <top style="thin">
        <color theme="2" tint="-0.499984740745262"/>
      </top>
      <bottom style="medium">
        <color indexed="64"/>
      </bottom>
      <diagonal/>
    </border>
    <border>
      <left/>
      <right style="medium">
        <color indexed="64"/>
      </right>
      <top style="thin">
        <color theme="2" tint="-0.499984740745262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2" borderId="1" applyBorder="0">
      <alignment horizontal="center" vertical="center"/>
    </xf>
    <xf numFmtId="164" fontId="4" fillId="2" borderId="2" applyBorder="0">
      <alignment horizontal="center" vertical="center"/>
    </xf>
    <xf numFmtId="164" fontId="1" fillId="3" borderId="7">
      <alignment horizontal="center" vertical="center"/>
    </xf>
    <xf numFmtId="164" fontId="2" fillId="4" borderId="2" applyBorder="0">
      <alignment horizontal="center" vertical="center"/>
    </xf>
  </cellStyleXfs>
  <cellXfs count="27">
    <xf numFmtId="0" fontId="0" fillId="0" borderId="0" xfId="0"/>
    <xf numFmtId="0" fontId="3" fillId="2" borderId="0" xfId="1" applyBorder="1">
      <alignment horizontal="center" vertical="center"/>
    </xf>
    <xf numFmtId="0" fontId="0" fillId="0" borderId="0" xfId="0" applyAlignment="1">
      <alignment horizontal="center" vertical="center"/>
    </xf>
    <xf numFmtId="164" fontId="4" fillId="2" borderId="3" xfId="2" applyBorder="1">
      <alignment horizontal="center" vertical="center"/>
    </xf>
    <xf numFmtId="164" fontId="4" fillId="2" borderId="4" xfId="2" applyBorder="1">
      <alignment horizontal="center" vertical="center"/>
    </xf>
    <xf numFmtId="164" fontId="4" fillId="2" borderId="5" xfId="2" applyBorder="1">
      <alignment horizontal="center" vertical="center"/>
    </xf>
    <xf numFmtId="164" fontId="4" fillId="2" borderId="6" xfId="2" applyBorder="1">
      <alignment horizontal="center" vertical="center"/>
    </xf>
    <xf numFmtId="0" fontId="3" fillId="2" borderId="0" xfId="1" applyBorder="1" applyAlignment="1">
      <alignment horizontal="center" vertical="center" wrapText="1"/>
    </xf>
    <xf numFmtId="164" fontId="1" fillId="3" borderId="8" xfId="3" applyBorder="1">
      <alignment horizontal="center" vertical="center"/>
    </xf>
    <xf numFmtId="164" fontId="1" fillId="3" borderId="7" xfId="3">
      <alignment horizontal="center" vertical="center"/>
    </xf>
    <xf numFmtId="164" fontId="1" fillId="3" borderId="9" xfId="3" applyBorder="1">
      <alignment horizontal="center" vertical="center"/>
    </xf>
    <xf numFmtId="164" fontId="2" fillId="4" borderId="7" xfId="4" applyBorder="1">
      <alignment horizontal="center" vertical="center"/>
    </xf>
    <xf numFmtId="164" fontId="2" fillId="4" borderId="9" xfId="4" applyBorder="1">
      <alignment horizontal="center" vertical="center"/>
    </xf>
    <xf numFmtId="164" fontId="1" fillId="3" borderId="10" xfId="3" applyBorder="1">
      <alignment horizontal="center" vertical="center"/>
    </xf>
    <xf numFmtId="164" fontId="2" fillId="4" borderId="11" xfId="4" applyBorder="1">
      <alignment horizontal="center" vertical="center"/>
    </xf>
    <xf numFmtId="164" fontId="5" fillId="3" borderId="12" xfId="3" applyFont="1" applyBorder="1" applyAlignment="1">
      <alignment horizontal="center" vertical="top" wrapText="1"/>
    </xf>
    <xf numFmtId="164" fontId="5" fillId="3" borderId="13" xfId="3" applyFont="1" applyBorder="1" applyAlignment="1">
      <alignment horizontal="center" vertical="top" wrapText="1"/>
    </xf>
    <xf numFmtId="164" fontId="5" fillId="3" borderId="14" xfId="3" applyFont="1" applyBorder="1" applyAlignment="1">
      <alignment horizontal="center" vertical="top" wrapText="1"/>
    </xf>
    <xf numFmtId="164" fontId="5" fillId="3" borderId="15" xfId="3" applyFont="1" applyBorder="1" applyAlignment="1">
      <alignment horizontal="center" vertical="top" wrapText="1"/>
    </xf>
    <xf numFmtId="164" fontId="5" fillId="3" borderId="0" xfId="3" applyFont="1" applyBorder="1" applyAlignment="1">
      <alignment horizontal="center" vertical="top" wrapText="1"/>
    </xf>
    <xf numFmtId="164" fontId="5" fillId="3" borderId="16" xfId="3" applyFont="1" applyBorder="1" applyAlignment="1">
      <alignment horizontal="center" vertical="top" wrapText="1"/>
    </xf>
    <xf numFmtId="164" fontId="4" fillId="2" borderId="17" xfId="2" applyBorder="1">
      <alignment horizontal="center" vertical="center"/>
    </xf>
    <xf numFmtId="164" fontId="4" fillId="2" borderId="18" xfId="2" applyBorder="1">
      <alignment horizontal="center" vertical="center"/>
    </xf>
    <xf numFmtId="164" fontId="4" fillId="2" borderId="19" xfId="2" applyBorder="1">
      <alignment horizontal="center" vertical="center"/>
    </xf>
    <xf numFmtId="164" fontId="5" fillId="3" borderId="20" xfId="3" applyFont="1" applyBorder="1" applyAlignment="1">
      <alignment horizontal="center" vertical="top" wrapText="1"/>
    </xf>
    <xf numFmtId="164" fontId="5" fillId="3" borderId="21" xfId="3" applyFont="1" applyBorder="1" applyAlignment="1">
      <alignment horizontal="center" vertical="top" wrapText="1"/>
    </xf>
    <xf numFmtId="164" fontId="5" fillId="3" borderId="22" xfId="3" applyFont="1" applyBorder="1" applyAlignment="1">
      <alignment horizontal="center" vertical="top" wrapText="1"/>
    </xf>
  </cellXfs>
  <cellStyles count="5">
    <cellStyle name="Gray Body" xfId="3" xr:uid="{56F051FA-DB57-44EC-A445-979FF63A3D2F}"/>
    <cellStyle name="Normal" xfId="0" builtinId="0"/>
    <cellStyle name="Purple H" xfId="2" xr:uid="{3D2D5DD7-D257-4A3F-B210-3810B9E4AFFA}"/>
    <cellStyle name="ttt" xfId="1" xr:uid="{28A1ED8B-EF67-4F3E-A2E5-8C464141ED61}"/>
    <cellStyle name="Y Input" xfId="4" xr:uid="{8C22AAFE-F47D-4CD9-B71A-116AD8BB1B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47625</xdr:rowOff>
    </xdr:from>
    <xdr:to>
      <xdr:col>12</xdr:col>
      <xdr:colOff>239916</xdr:colOff>
      <xdr:row>32</xdr:row>
      <xdr:rowOff>123999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F582956-A0DA-4F9A-AFBA-4DA06BD47D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58100" y="5019675"/>
          <a:ext cx="1649616" cy="16003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66592-AA85-43B9-B273-5AEECA4D588F}">
  <dimension ref="D1:T39"/>
  <sheetViews>
    <sheetView tabSelected="1" workbookViewId="0">
      <selection activeCell="T18" sqref="T18"/>
    </sheetView>
  </sheetViews>
  <sheetFormatPr defaultRowHeight="15" x14ac:dyDescent="0.25"/>
  <cols>
    <col min="1" max="3" width="9.140625" style="2"/>
    <col min="4" max="4" width="15.5703125" style="2" bestFit="1" customWidth="1"/>
    <col min="5" max="5" width="21.85546875" style="2" bestFit="1" customWidth="1"/>
    <col min="6" max="6" width="7.140625" style="2" bestFit="1" customWidth="1"/>
    <col min="7" max="7" width="9.140625" style="2"/>
    <col min="8" max="8" width="14.7109375" style="2" bestFit="1" customWidth="1"/>
    <col min="9" max="9" width="12" style="2" bestFit="1" customWidth="1"/>
    <col min="10" max="10" width="7" style="2" customWidth="1"/>
    <col min="11" max="11" width="12" style="2" bestFit="1" customWidth="1"/>
    <col min="12" max="16384" width="9.140625" style="2"/>
  </cols>
  <sheetData>
    <row r="1" spans="4:20" ht="44.25" customHeight="1" x14ac:dyDescent="0.25">
      <c r="D1" s="1" t="s">
        <v>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/>
      <c r="R1"/>
      <c r="S1"/>
    </row>
    <row r="2" spans="4:20" ht="15.75" thickBot="1" x14ac:dyDescent="0.3">
      <c r="Q2"/>
      <c r="R2"/>
      <c r="S2"/>
    </row>
    <row r="3" spans="4:20" ht="15" customHeight="1" x14ac:dyDescent="0.25">
      <c r="D3" s="3" t="s">
        <v>0</v>
      </c>
      <c r="E3" s="4"/>
      <c r="F3" s="5" t="s">
        <v>1</v>
      </c>
      <c r="H3" s="3"/>
      <c r="I3" s="6"/>
      <c r="K3" s="7" t="s">
        <v>2</v>
      </c>
      <c r="L3" s="7"/>
      <c r="M3" s="7"/>
      <c r="N3" s="7"/>
      <c r="O3" s="7"/>
      <c r="P3" s="7"/>
      <c r="Q3"/>
      <c r="R3"/>
      <c r="S3"/>
    </row>
    <row r="4" spans="4:20" ht="15" customHeight="1" x14ac:dyDescent="0.25">
      <c r="D4" s="8" t="s">
        <v>3</v>
      </c>
      <c r="E4" s="9" t="s">
        <v>4</v>
      </c>
      <c r="F4" s="10" t="s">
        <v>5</v>
      </c>
      <c r="H4" s="8" t="s">
        <v>6</v>
      </c>
      <c r="I4" s="10">
        <f xml:space="preserve"> I5*I6/(1000*I7*I8)</f>
        <v>1.757033940941987E-5</v>
      </c>
      <c r="K4" s="7"/>
      <c r="L4" s="7"/>
      <c r="M4" s="7"/>
      <c r="N4" s="7"/>
      <c r="O4" s="7"/>
      <c r="P4" s="7"/>
      <c r="Q4"/>
      <c r="R4"/>
      <c r="S4"/>
    </row>
    <row r="5" spans="4:20" ht="15" customHeight="1" x14ac:dyDescent="0.25">
      <c r="D5" s="8" t="s">
        <v>7</v>
      </c>
      <c r="E5" s="11">
        <v>1</v>
      </c>
      <c r="F5" s="10"/>
      <c r="H5" s="8" t="s">
        <v>8</v>
      </c>
      <c r="I5" s="10">
        <f>4.54 * 10^-4</f>
        <v>4.5400000000000003E-4</v>
      </c>
      <c r="K5" s="7"/>
      <c r="L5" s="7"/>
      <c r="M5" s="7"/>
      <c r="N5" s="7"/>
      <c r="O5" s="7"/>
      <c r="P5" s="7"/>
      <c r="Q5"/>
      <c r="R5"/>
      <c r="S5"/>
    </row>
    <row r="6" spans="4:20" ht="15" customHeight="1" x14ac:dyDescent="0.25">
      <c r="D6" s="8" t="s">
        <v>9</v>
      </c>
      <c r="E6" s="9" t="s">
        <v>10</v>
      </c>
      <c r="F6" s="10"/>
      <c r="H6" s="8" t="s">
        <v>11</v>
      </c>
      <c r="I6" s="10">
        <f xml:space="preserve"> 0.16 * 10 ^6</f>
        <v>160000</v>
      </c>
      <c r="K6" s="7"/>
      <c r="L6" s="7"/>
      <c r="M6" s="7"/>
      <c r="N6" s="7"/>
      <c r="O6" s="7"/>
      <c r="P6" s="7"/>
      <c r="Q6"/>
      <c r="R6"/>
      <c r="S6"/>
    </row>
    <row r="7" spans="4:20" ht="15" customHeight="1" x14ac:dyDescent="0.25">
      <c r="D7" s="8" t="s">
        <v>12</v>
      </c>
      <c r="E7" s="11">
        <v>1.0132000000000001</v>
      </c>
      <c r="F7" s="10" t="s">
        <v>13</v>
      </c>
      <c r="H7" s="8" t="s">
        <v>14</v>
      </c>
      <c r="I7" s="12">
        <v>0.99</v>
      </c>
      <c r="K7" s="7"/>
      <c r="L7" s="7"/>
      <c r="M7" s="7"/>
      <c r="N7" s="7"/>
      <c r="O7" s="7"/>
      <c r="P7" s="7"/>
      <c r="Q7"/>
      <c r="R7"/>
      <c r="S7"/>
    </row>
    <row r="8" spans="4:20" ht="15.75" customHeight="1" thickBot="1" x14ac:dyDescent="0.3">
      <c r="D8" s="8" t="s">
        <v>15</v>
      </c>
      <c r="E8" s="9">
        <f>I4*60000</f>
        <v>1.0542203645651922</v>
      </c>
      <c r="F8" s="10" t="s">
        <v>16</v>
      </c>
      <c r="H8" s="13" t="s">
        <v>17</v>
      </c>
      <c r="I8" s="14">
        <v>4176</v>
      </c>
      <c r="K8" s="7"/>
      <c r="L8" s="7"/>
      <c r="M8" s="7"/>
      <c r="N8" s="7"/>
      <c r="O8" s="7"/>
      <c r="P8" s="7"/>
      <c r="Q8"/>
      <c r="R8"/>
      <c r="S8"/>
    </row>
    <row r="9" spans="4:20" ht="15.75" thickBot="1" x14ac:dyDescent="0.3">
      <c r="D9" s="8" t="s">
        <v>18</v>
      </c>
      <c r="E9" s="11">
        <v>7.5</v>
      </c>
      <c r="F9" s="10" t="s">
        <v>19</v>
      </c>
    </row>
    <row r="10" spans="4:20" ht="15" customHeight="1" x14ac:dyDescent="0.25">
      <c r="D10" s="8" t="s">
        <v>20</v>
      </c>
      <c r="E10" s="11">
        <v>50</v>
      </c>
      <c r="F10" s="10" t="s">
        <v>21</v>
      </c>
      <c r="H10" s="15" t="s">
        <v>22</v>
      </c>
      <c r="I10" s="16"/>
      <c r="J10" s="16"/>
      <c r="K10" s="16"/>
      <c r="L10" s="16"/>
      <c r="M10" s="16"/>
      <c r="N10" s="16"/>
      <c r="O10" s="16"/>
      <c r="P10" s="17"/>
      <c r="Q10"/>
      <c r="R10"/>
      <c r="S10"/>
      <c r="T10"/>
    </row>
    <row r="11" spans="4:20" ht="15" customHeight="1" x14ac:dyDescent="0.25">
      <c r="D11" s="8" t="s">
        <v>23</v>
      </c>
      <c r="E11" s="11">
        <v>0</v>
      </c>
      <c r="F11" s="10" t="s">
        <v>19</v>
      </c>
      <c r="H11" s="18"/>
      <c r="I11" s="19"/>
      <c r="J11" s="19"/>
      <c r="K11" s="19"/>
      <c r="L11" s="19"/>
      <c r="M11" s="19"/>
      <c r="N11" s="19"/>
      <c r="O11" s="19"/>
      <c r="P11" s="20"/>
      <c r="Q11"/>
      <c r="R11"/>
      <c r="S11"/>
      <c r="T11"/>
    </row>
    <row r="12" spans="4:20" ht="15" customHeight="1" x14ac:dyDescent="0.25">
      <c r="D12" s="8" t="s">
        <v>24</v>
      </c>
      <c r="E12" s="11">
        <v>0.99</v>
      </c>
      <c r="F12" s="10"/>
      <c r="H12" s="18"/>
      <c r="I12" s="19"/>
      <c r="J12" s="19"/>
      <c r="K12" s="19"/>
      <c r="L12" s="19"/>
      <c r="M12" s="19"/>
      <c r="N12" s="19"/>
      <c r="O12" s="19"/>
      <c r="P12" s="20"/>
      <c r="Q12"/>
      <c r="R12"/>
      <c r="S12"/>
      <c r="T12"/>
    </row>
    <row r="13" spans="4:20" ht="15" customHeight="1" x14ac:dyDescent="0.25">
      <c r="D13" s="8" t="s">
        <v>25</v>
      </c>
      <c r="E13" s="11">
        <v>0.63</v>
      </c>
      <c r="F13" s="10" t="s">
        <v>26</v>
      </c>
      <c r="H13" s="18"/>
      <c r="I13" s="19"/>
      <c r="J13" s="19"/>
      <c r="K13" s="19"/>
      <c r="L13" s="19"/>
      <c r="M13" s="19"/>
      <c r="N13" s="19"/>
      <c r="O13" s="19"/>
      <c r="P13" s="20"/>
      <c r="Q13"/>
      <c r="R13"/>
      <c r="S13"/>
      <c r="T13"/>
    </row>
    <row r="14" spans="4:20" ht="15" customHeight="1" x14ac:dyDescent="0.25">
      <c r="D14" s="8"/>
      <c r="E14" s="9"/>
      <c r="F14" s="10"/>
      <c r="H14" s="18"/>
      <c r="I14" s="19"/>
      <c r="J14" s="19"/>
      <c r="K14" s="19"/>
      <c r="L14" s="19"/>
      <c r="M14" s="19"/>
      <c r="N14" s="19"/>
      <c r="O14" s="19"/>
      <c r="P14" s="20"/>
      <c r="Q14"/>
      <c r="R14"/>
      <c r="S14"/>
      <c r="T14"/>
    </row>
    <row r="15" spans="4:20" ht="15" customHeight="1" x14ac:dyDescent="0.25">
      <c r="D15" s="8" t="s">
        <v>27</v>
      </c>
      <c r="E15" s="9">
        <f>IF(E6="Fire",0.21,IF(E5&gt;1,0.16,0.1))</f>
        <v>0.1</v>
      </c>
      <c r="F15" s="10"/>
      <c r="H15" s="18"/>
      <c r="I15" s="19"/>
      <c r="J15" s="19"/>
      <c r="K15" s="19"/>
      <c r="L15" s="19"/>
      <c r="M15" s="19"/>
      <c r="N15" s="19"/>
      <c r="O15" s="19"/>
      <c r="P15" s="20"/>
      <c r="Q15"/>
      <c r="R15"/>
      <c r="S15"/>
      <c r="T15"/>
    </row>
    <row r="16" spans="4:20" ht="15" customHeight="1" x14ac:dyDescent="0.25">
      <c r="D16" s="8" t="s">
        <v>28</v>
      </c>
      <c r="E16" s="9">
        <f>E11/E9</f>
        <v>0</v>
      </c>
      <c r="F16" s="10"/>
      <c r="H16" s="18"/>
      <c r="I16" s="19"/>
      <c r="J16" s="19"/>
      <c r="K16" s="19"/>
      <c r="L16" s="19"/>
      <c r="M16" s="19"/>
      <c r="N16" s="19"/>
      <c r="O16" s="19"/>
      <c r="P16" s="20"/>
      <c r="Q16"/>
      <c r="R16"/>
      <c r="S16"/>
      <c r="T16"/>
    </row>
    <row r="17" spans="4:20" ht="15" customHeight="1" x14ac:dyDescent="0.25">
      <c r="D17" s="8" t="s">
        <v>29</v>
      </c>
      <c r="E17" s="9" t="s">
        <v>30</v>
      </c>
      <c r="F17" s="10"/>
      <c r="H17" s="18"/>
      <c r="I17" s="19"/>
      <c r="J17" s="19"/>
      <c r="K17" s="19"/>
      <c r="L17" s="19"/>
      <c r="M17" s="19"/>
      <c r="N17" s="19"/>
      <c r="O17" s="19"/>
      <c r="P17" s="20"/>
      <c r="Q17"/>
      <c r="R17"/>
      <c r="S17"/>
      <c r="T17"/>
    </row>
    <row r="18" spans="4:20" ht="15" customHeight="1" x14ac:dyDescent="0.25">
      <c r="D18" s="8" t="s">
        <v>31</v>
      </c>
      <c r="E18" s="9">
        <f>E9*(1+E15)</f>
        <v>8.25</v>
      </c>
      <c r="F18" s="10" t="s">
        <v>19</v>
      </c>
      <c r="H18" s="18"/>
      <c r="I18" s="19"/>
      <c r="J18" s="19"/>
      <c r="K18" s="19"/>
      <c r="L18" s="19"/>
      <c r="M18" s="19"/>
      <c r="N18" s="19"/>
      <c r="O18" s="19"/>
      <c r="P18" s="20"/>
      <c r="Q18"/>
      <c r="R18"/>
      <c r="S18"/>
      <c r="T18"/>
    </row>
    <row r="19" spans="4:20" ht="15" customHeight="1" x14ac:dyDescent="0.25">
      <c r="D19" s="8"/>
      <c r="E19" s="9"/>
      <c r="F19" s="10"/>
      <c r="H19" s="18"/>
      <c r="I19" s="19"/>
      <c r="J19" s="19"/>
      <c r="K19" s="19"/>
      <c r="L19" s="19"/>
      <c r="M19" s="19"/>
      <c r="N19" s="19"/>
      <c r="O19" s="19"/>
      <c r="P19" s="20"/>
      <c r="Q19"/>
      <c r="R19"/>
      <c r="S19"/>
      <c r="T19"/>
    </row>
    <row r="20" spans="4:20" ht="15" customHeight="1" x14ac:dyDescent="0.25">
      <c r="D20" s="8" t="s">
        <v>32</v>
      </c>
      <c r="E20" s="11">
        <v>1</v>
      </c>
      <c r="F20" s="10"/>
      <c r="H20" s="18"/>
      <c r="I20" s="19"/>
      <c r="J20" s="19"/>
      <c r="K20" s="19"/>
      <c r="L20" s="19"/>
      <c r="M20" s="19"/>
      <c r="N20" s="19"/>
      <c r="O20" s="19"/>
      <c r="P20" s="20"/>
      <c r="Q20"/>
      <c r="R20"/>
      <c r="S20"/>
      <c r="T20"/>
    </row>
    <row r="21" spans="4:20" ht="15" customHeight="1" x14ac:dyDescent="0.25">
      <c r="D21" s="8" t="s">
        <v>33</v>
      </c>
      <c r="E21" s="11">
        <v>1</v>
      </c>
      <c r="F21" s="10"/>
      <c r="H21" s="18"/>
      <c r="I21" s="19"/>
      <c r="J21" s="19"/>
      <c r="K21" s="19"/>
      <c r="L21" s="19"/>
      <c r="M21" s="19"/>
      <c r="N21" s="19"/>
      <c r="O21" s="19"/>
      <c r="P21" s="20"/>
      <c r="Q21"/>
      <c r="R21"/>
      <c r="S21"/>
      <c r="T21"/>
    </row>
    <row r="22" spans="4:20" ht="15" customHeight="1" x14ac:dyDescent="0.25">
      <c r="D22" s="8" t="s">
        <v>34</v>
      </c>
      <c r="E22" s="11">
        <v>1</v>
      </c>
      <c r="F22" s="10"/>
      <c r="H22" s="18"/>
      <c r="I22" s="19"/>
      <c r="J22" s="19"/>
      <c r="K22" s="19"/>
      <c r="L22" s="19"/>
      <c r="M22" s="19"/>
      <c r="N22" s="19"/>
      <c r="O22" s="19"/>
      <c r="P22" s="20"/>
      <c r="Q22"/>
      <c r="R22"/>
      <c r="S22"/>
      <c r="T22"/>
    </row>
    <row r="23" spans="4:20" ht="15" customHeight="1" x14ac:dyDescent="0.25">
      <c r="D23" s="8" t="s">
        <v>35</v>
      </c>
      <c r="E23" s="11">
        <v>0.65</v>
      </c>
      <c r="F23" s="10"/>
      <c r="H23" s="18"/>
      <c r="I23" s="19"/>
      <c r="J23" s="19"/>
      <c r="K23" s="19"/>
      <c r="L23" s="19"/>
      <c r="M23" s="19"/>
      <c r="N23" s="19"/>
      <c r="O23" s="19"/>
      <c r="P23" s="20"/>
      <c r="Q23"/>
      <c r="R23"/>
      <c r="S23"/>
      <c r="T23"/>
    </row>
    <row r="24" spans="4:20" ht="15" customHeight="1" x14ac:dyDescent="0.25">
      <c r="D24" s="8"/>
      <c r="E24" s="9"/>
      <c r="F24" s="10"/>
      <c r="H24" s="18"/>
      <c r="I24" s="19"/>
      <c r="J24" s="19"/>
      <c r="K24" s="19"/>
      <c r="L24" s="19"/>
      <c r="M24" s="19"/>
      <c r="N24" s="19"/>
      <c r="O24" s="19"/>
      <c r="P24" s="20"/>
      <c r="Q24"/>
      <c r="R24"/>
      <c r="S24"/>
      <c r="T24"/>
    </row>
    <row r="25" spans="4:20" ht="15" customHeight="1" x14ac:dyDescent="0.25">
      <c r="D25" s="8" t="s">
        <v>36</v>
      </c>
      <c r="E25" s="9">
        <f>11.78*E8/E23/E22/E21/E20*(E12/((E18-E11)*100))^0.5</f>
        <v>0.66184144289760649</v>
      </c>
      <c r="F25" s="10" t="s">
        <v>37</v>
      </c>
      <c r="H25" s="18"/>
      <c r="I25" s="19"/>
      <c r="J25" s="19"/>
      <c r="K25" s="19"/>
      <c r="L25" s="19"/>
      <c r="M25" s="19"/>
      <c r="N25" s="19"/>
      <c r="O25" s="19"/>
      <c r="P25" s="20"/>
      <c r="Q25"/>
      <c r="R25"/>
      <c r="S25"/>
      <c r="T25"/>
    </row>
    <row r="26" spans="4:20" ht="15" customHeight="1" x14ac:dyDescent="0.25">
      <c r="D26" s="8" t="s">
        <v>36</v>
      </c>
      <c r="E26" s="9">
        <f>E25/25.4^2</f>
        <v>1.0258562882038665E-3</v>
      </c>
      <c r="F26" s="10" t="s">
        <v>38</v>
      </c>
      <c r="H26" s="18"/>
      <c r="I26" s="19"/>
      <c r="J26" s="19"/>
      <c r="K26" s="19"/>
      <c r="L26" s="19"/>
      <c r="M26" s="19"/>
      <c r="N26" s="19"/>
      <c r="O26" s="19"/>
      <c r="P26" s="20"/>
      <c r="Q26"/>
      <c r="R26"/>
      <c r="S26"/>
      <c r="T26"/>
    </row>
    <row r="27" spans="4:20" ht="15" customHeight="1" x14ac:dyDescent="0.25">
      <c r="D27" s="8"/>
      <c r="E27" s="9"/>
      <c r="F27" s="10"/>
      <c r="H27" s="18"/>
      <c r="I27" s="19"/>
      <c r="J27" s="19"/>
      <c r="K27" s="19"/>
      <c r="L27" s="19"/>
      <c r="M27" s="19"/>
      <c r="N27" s="19"/>
      <c r="O27" s="19"/>
      <c r="P27" s="20"/>
      <c r="Q27"/>
      <c r="R27"/>
      <c r="S27"/>
      <c r="T27"/>
    </row>
    <row r="28" spans="4:20" ht="15" customHeight="1" x14ac:dyDescent="0.25">
      <c r="D28" s="8" t="s">
        <v>39</v>
      </c>
      <c r="E28" s="11">
        <v>0.11</v>
      </c>
      <c r="F28" s="10"/>
      <c r="H28" s="18"/>
      <c r="I28" s="19"/>
      <c r="J28" s="19"/>
      <c r="K28" s="19"/>
      <c r="L28" s="19"/>
      <c r="M28" s="19"/>
      <c r="N28" s="19"/>
      <c r="O28" s="19"/>
      <c r="P28" s="20"/>
      <c r="Q28"/>
      <c r="R28"/>
      <c r="S28"/>
      <c r="T28"/>
    </row>
    <row r="29" spans="4:20" ht="15" customHeight="1" x14ac:dyDescent="0.25">
      <c r="D29" s="8" t="s">
        <v>40</v>
      </c>
      <c r="E29" s="9" t="s">
        <v>4</v>
      </c>
      <c r="F29" s="10"/>
      <c r="H29" s="18"/>
      <c r="I29" s="19"/>
      <c r="J29" s="19"/>
      <c r="K29" s="19"/>
      <c r="L29" s="19"/>
      <c r="M29" s="19"/>
      <c r="N29" s="19"/>
      <c r="O29" s="19"/>
      <c r="P29" s="20"/>
      <c r="Q29"/>
      <c r="R29"/>
      <c r="S29"/>
      <c r="T29"/>
    </row>
    <row r="30" spans="4:20" ht="15" customHeight="1" x14ac:dyDescent="0.25">
      <c r="D30" s="8" t="s">
        <v>41</v>
      </c>
      <c r="E30" s="9">
        <f>E28/E26*E8/E5</f>
        <v>113.04140885582386</v>
      </c>
      <c r="F30" s="10"/>
      <c r="H30" s="18"/>
      <c r="I30" s="19"/>
      <c r="J30" s="19"/>
      <c r="K30" s="19"/>
      <c r="L30" s="19"/>
      <c r="M30" s="19"/>
      <c r="N30" s="19"/>
      <c r="O30" s="19"/>
      <c r="P30" s="20"/>
      <c r="Q30"/>
      <c r="R30"/>
      <c r="S30"/>
      <c r="T30"/>
    </row>
    <row r="31" spans="4:20" ht="15" customHeight="1" x14ac:dyDescent="0.25">
      <c r="D31" s="8"/>
      <c r="E31" s="9"/>
      <c r="F31" s="10"/>
      <c r="H31" s="18"/>
      <c r="I31" s="19"/>
      <c r="J31" s="19"/>
      <c r="K31" s="19"/>
      <c r="L31" s="19"/>
      <c r="M31" s="19"/>
      <c r="N31" s="19"/>
      <c r="O31" s="19"/>
      <c r="P31" s="20"/>
      <c r="Q31"/>
      <c r="R31"/>
      <c r="S31"/>
      <c r="T31"/>
    </row>
    <row r="32" spans="4:20" ht="15" customHeight="1" x14ac:dyDescent="0.25">
      <c r="D32" s="8" t="s">
        <v>42</v>
      </c>
      <c r="E32" s="9">
        <f>E28/E26-1</f>
        <v>106.2274949862567</v>
      </c>
      <c r="F32" s="10"/>
      <c r="H32" s="18"/>
      <c r="I32" s="19"/>
      <c r="J32" s="19"/>
      <c r="K32" s="19"/>
      <c r="L32" s="19"/>
      <c r="M32" s="19"/>
      <c r="N32" s="19"/>
      <c r="O32" s="19"/>
      <c r="P32" s="20"/>
      <c r="Q32"/>
      <c r="R32"/>
      <c r="S32"/>
      <c r="T32"/>
    </row>
    <row r="33" spans="4:20" ht="15" customHeight="1" x14ac:dyDescent="0.25">
      <c r="D33" s="8"/>
      <c r="E33" s="9"/>
      <c r="F33" s="10"/>
      <c r="H33" s="18"/>
      <c r="I33" s="19"/>
      <c r="J33" s="19"/>
      <c r="K33" s="19"/>
      <c r="L33" s="19"/>
      <c r="M33" s="19"/>
      <c r="N33" s="19"/>
      <c r="O33" s="19"/>
      <c r="P33" s="20"/>
      <c r="Q33"/>
      <c r="R33"/>
      <c r="S33"/>
      <c r="T33"/>
    </row>
    <row r="34" spans="4:20" ht="15" customHeight="1" x14ac:dyDescent="0.25">
      <c r="D34" s="8" t="s">
        <v>43</v>
      </c>
      <c r="E34" s="9">
        <f>E8*18800*E12/E13/(E28*25.4^2)^0.5</f>
        <v>3697.0373361952288</v>
      </c>
      <c r="F34" s="10"/>
      <c r="H34" s="18"/>
      <c r="I34" s="19"/>
      <c r="J34" s="19"/>
      <c r="K34" s="19"/>
      <c r="L34" s="19"/>
      <c r="M34" s="19"/>
      <c r="N34" s="19"/>
      <c r="O34" s="19"/>
      <c r="P34" s="20"/>
      <c r="Q34"/>
      <c r="R34"/>
      <c r="S34"/>
      <c r="T34"/>
    </row>
    <row r="35" spans="4:20" ht="15" customHeight="1" x14ac:dyDescent="0.25">
      <c r="D35" s="8" t="s">
        <v>32</v>
      </c>
      <c r="E35" s="9">
        <f>(0.9935+2.878/E34^0.5+342.75/E34^1.5)^-1</f>
        <v>0.95936354215294284</v>
      </c>
      <c r="F35" s="10"/>
      <c r="H35" s="18"/>
      <c r="I35" s="19"/>
      <c r="J35" s="19"/>
      <c r="K35" s="19"/>
      <c r="L35" s="19"/>
      <c r="M35" s="19"/>
      <c r="N35" s="19"/>
      <c r="O35" s="19"/>
      <c r="P35" s="20"/>
      <c r="Q35"/>
      <c r="R35"/>
      <c r="S35"/>
      <c r="T35"/>
    </row>
    <row r="36" spans="4:20" ht="15" customHeight="1" x14ac:dyDescent="0.25">
      <c r="D36" s="8"/>
      <c r="E36" s="9"/>
      <c r="F36" s="10"/>
      <c r="H36" s="18"/>
      <c r="I36" s="19"/>
      <c r="J36" s="19"/>
      <c r="K36" s="19"/>
      <c r="L36" s="19"/>
      <c r="M36" s="19"/>
      <c r="N36" s="19"/>
      <c r="O36" s="19"/>
      <c r="P36" s="20"/>
      <c r="Q36"/>
      <c r="R36"/>
      <c r="S36"/>
      <c r="T36"/>
    </row>
    <row r="37" spans="4:20" ht="15" customHeight="1" x14ac:dyDescent="0.25">
      <c r="D37" s="8" t="s">
        <v>44</v>
      </c>
      <c r="E37" s="9">
        <f>E26/E35</f>
        <v>1.0693092275548691E-3</v>
      </c>
      <c r="F37" s="10" t="s">
        <v>38</v>
      </c>
      <c r="H37" s="18"/>
      <c r="I37" s="19"/>
      <c r="J37" s="19"/>
      <c r="K37" s="19"/>
      <c r="L37" s="19"/>
      <c r="M37" s="19"/>
      <c r="N37" s="19"/>
      <c r="O37" s="19"/>
      <c r="P37" s="20"/>
      <c r="Q37"/>
      <c r="R37"/>
      <c r="S37"/>
      <c r="T37"/>
    </row>
    <row r="38" spans="4:20" ht="15.75" customHeight="1" thickBot="1" x14ac:dyDescent="0.3">
      <c r="D38" s="21" t="str">
        <f>IF(E37&gt;E28,"Increase PSV Size","Selected Size is Correct")</f>
        <v>Selected Size is Correct</v>
      </c>
      <c r="E38" s="22"/>
      <c r="F38" s="23"/>
      <c r="H38" s="24"/>
      <c r="I38" s="25"/>
      <c r="J38" s="25"/>
      <c r="K38" s="25"/>
      <c r="L38" s="25"/>
      <c r="M38" s="25"/>
      <c r="N38" s="25"/>
      <c r="O38" s="25"/>
      <c r="P38" s="26"/>
      <c r="Q38"/>
      <c r="R38"/>
      <c r="S38"/>
      <c r="T38"/>
    </row>
    <row r="39" spans="4:20" x14ac:dyDescent="0.25">
      <c r="Q39"/>
      <c r="R39"/>
      <c r="S39"/>
      <c r="T39"/>
    </row>
  </sheetData>
  <mergeCells count="6">
    <mergeCell ref="D1:P1"/>
    <mergeCell ref="D3:E3"/>
    <mergeCell ref="H3:I3"/>
    <mergeCell ref="K3:P8"/>
    <mergeCell ref="H10:P38"/>
    <mergeCell ref="D38:F38"/>
  </mergeCells>
  <dataValidations count="1">
    <dataValidation type="list" allowBlank="1" showInputMessage="1" showErrorMessage="1" sqref="E6" xr:uid="{9075DC6F-31E5-4222-8F38-96112FA8EF64}">
      <formula1>$B$41:$B$41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E-5007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Jamshidi Nima</dc:creator>
  <cp:lastModifiedBy>Jamshidi Nima</cp:lastModifiedBy>
  <dcterms:created xsi:type="dcterms:W3CDTF">2023-03-18T14:26:01Z</dcterms:created>
  <dcterms:modified xsi:type="dcterms:W3CDTF">2023-03-18T14:26:13Z</dcterms:modified>
</cp:coreProperties>
</file>